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3395" windowHeight="7560"/>
  </bookViews>
  <sheets>
    <sheet name="2022-2024" sheetId="7" r:id="rId1"/>
  </sheets>
  <calcPr calcId="145621"/>
</workbook>
</file>

<file path=xl/calcChain.xml><?xml version="1.0" encoding="utf-8"?>
<calcChain xmlns="http://schemas.openxmlformats.org/spreadsheetml/2006/main">
  <c r="H51" i="7" l="1"/>
  <c r="H50" i="7"/>
  <c r="H49" i="7"/>
  <c r="H48" i="7"/>
  <c r="H47" i="7"/>
  <c r="I47" i="7" s="1"/>
  <c r="J47" i="7" s="1"/>
  <c r="K47" i="7" s="1"/>
  <c r="L47" i="7" s="1"/>
  <c r="H46" i="7"/>
  <c r="H45" i="7"/>
  <c r="I45" i="7" s="1"/>
  <c r="J45" i="7" s="1"/>
  <c r="K45" i="7" s="1"/>
  <c r="L45" i="7" s="1"/>
  <c r="H44" i="7"/>
  <c r="I44" i="7" s="1"/>
  <c r="J44" i="7" s="1"/>
  <c r="K44" i="7" s="1"/>
  <c r="L44" i="7" s="1"/>
  <c r="H43" i="7"/>
  <c r="I43" i="7" s="1"/>
  <c r="J43" i="7" s="1"/>
  <c r="K43" i="7" s="1"/>
  <c r="L43" i="7" s="1"/>
  <c r="H42" i="7"/>
  <c r="H41" i="7"/>
  <c r="I41" i="7" s="1"/>
  <c r="J41" i="7" s="1"/>
  <c r="K41" i="7" s="1"/>
  <c r="L41" i="7" s="1"/>
  <c r="D41" i="7"/>
  <c r="D52" i="7" s="1"/>
  <c r="I40" i="7"/>
  <c r="H40" i="7"/>
  <c r="J40" i="7" s="1"/>
  <c r="K40" i="7" s="1"/>
  <c r="L40" i="7" s="1"/>
  <c r="I39" i="7"/>
  <c r="H39" i="7"/>
  <c r="J39" i="7" s="1"/>
  <c r="K39" i="7" s="1"/>
  <c r="L39" i="7" s="1"/>
  <c r="I38" i="7"/>
  <c r="H38" i="7"/>
  <c r="J38" i="7" s="1"/>
  <c r="K38" i="7" s="1"/>
  <c r="L38" i="7" s="1"/>
  <c r="H37" i="7"/>
  <c r="I36" i="7"/>
  <c r="H36" i="7"/>
  <c r="J36" i="7" s="1"/>
  <c r="K36" i="7" s="1"/>
  <c r="L36" i="7" s="1"/>
  <c r="I35" i="7"/>
  <c r="J35" i="7" s="1"/>
  <c r="K35" i="7" s="1"/>
  <c r="L35" i="7" s="1"/>
  <c r="H35" i="7"/>
  <c r="I34" i="7"/>
  <c r="J34" i="7" s="1"/>
  <c r="K34" i="7" s="1"/>
  <c r="L34" i="7" s="1"/>
  <c r="H34" i="7"/>
  <c r="H33" i="7"/>
  <c r="I32" i="7"/>
  <c r="H32" i="7"/>
  <c r="J32" i="7" s="1"/>
  <c r="K32" i="7" s="1"/>
  <c r="L32" i="7" s="1"/>
  <c r="I31" i="7"/>
  <c r="J31" i="7" s="1"/>
  <c r="K31" i="7" s="1"/>
  <c r="L31" i="7" s="1"/>
  <c r="H31" i="7"/>
  <c r="I30" i="7"/>
  <c r="J30" i="7" s="1"/>
  <c r="K30" i="7" s="1"/>
  <c r="L30" i="7" s="1"/>
  <c r="H30" i="7"/>
  <c r="H29" i="7"/>
  <c r="I28" i="7"/>
  <c r="H28" i="7"/>
  <c r="J28" i="7" s="1"/>
  <c r="K28" i="7" s="1"/>
  <c r="L28" i="7" s="1"/>
  <c r="I27" i="7"/>
  <c r="J27" i="7" s="1"/>
  <c r="K27" i="7" s="1"/>
  <c r="L27" i="7" s="1"/>
  <c r="H27" i="7"/>
  <c r="I26" i="7"/>
  <c r="J26" i="7" s="1"/>
  <c r="K26" i="7" s="1"/>
  <c r="L26" i="7" s="1"/>
  <c r="H26" i="7"/>
  <c r="H25" i="7"/>
  <c r="I24" i="7"/>
  <c r="H24" i="7"/>
  <c r="J24" i="7" s="1"/>
  <c r="K24" i="7" s="1"/>
  <c r="L24" i="7" s="1"/>
  <c r="I23" i="7"/>
  <c r="J23" i="7" s="1"/>
  <c r="K23" i="7" s="1"/>
  <c r="L23" i="7" s="1"/>
  <c r="H23" i="7"/>
  <c r="I22" i="7"/>
  <c r="J22" i="7" s="1"/>
  <c r="K22" i="7" s="1"/>
  <c r="L22" i="7" s="1"/>
  <c r="H22" i="7"/>
  <c r="H21" i="7"/>
  <c r="I20" i="7"/>
  <c r="H20" i="7"/>
  <c r="J20" i="7" s="1"/>
  <c r="K20" i="7" s="1"/>
  <c r="L20" i="7" s="1"/>
  <c r="I19" i="7"/>
  <c r="J19" i="7" s="1"/>
  <c r="K19" i="7" s="1"/>
  <c r="L19" i="7" s="1"/>
  <c r="H19" i="7"/>
  <c r="I18" i="7"/>
  <c r="J18" i="7" s="1"/>
  <c r="K18" i="7" s="1"/>
  <c r="L18" i="7" s="1"/>
  <c r="H18" i="7"/>
  <c r="H17" i="7"/>
  <c r="I16" i="7"/>
  <c r="H16" i="7"/>
  <c r="J16" i="7" s="1"/>
  <c r="K16" i="7" s="1"/>
  <c r="L16" i="7" s="1"/>
  <c r="I15" i="7"/>
  <c r="J15" i="7" s="1"/>
  <c r="K15" i="7" s="1"/>
  <c r="L15" i="7" s="1"/>
  <c r="H15" i="7"/>
  <c r="I14" i="7"/>
  <c r="J14" i="7" s="1"/>
  <c r="K14" i="7" s="1"/>
  <c r="L14" i="7" s="1"/>
  <c r="H14" i="7"/>
  <c r="H13" i="7"/>
  <c r="I12" i="7"/>
  <c r="H12" i="7"/>
  <c r="J12" i="7" s="1"/>
  <c r="K12" i="7" s="1"/>
  <c r="L12" i="7" s="1"/>
  <c r="I11" i="7"/>
  <c r="J11" i="7" s="1"/>
  <c r="K11" i="7" s="1"/>
  <c r="L11" i="7" s="1"/>
  <c r="H11" i="7"/>
  <c r="A11" i="7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F10" i="7"/>
  <c r="H10" i="7" s="1"/>
  <c r="J21" i="7" l="1"/>
  <c r="K21" i="7" s="1"/>
  <c r="L21" i="7" s="1"/>
  <c r="J13" i="7"/>
  <c r="K13" i="7" s="1"/>
  <c r="L13" i="7" s="1"/>
  <c r="J48" i="7"/>
  <c r="K48" i="7" s="1"/>
  <c r="L48" i="7" s="1"/>
  <c r="H52" i="7"/>
  <c r="I10" i="7"/>
  <c r="I52" i="7" s="1"/>
  <c r="J51" i="7"/>
  <c r="K51" i="7" s="1"/>
  <c r="L51" i="7" s="1"/>
  <c r="I42" i="7"/>
  <c r="J42" i="7" s="1"/>
  <c r="K42" i="7" s="1"/>
  <c r="L42" i="7" s="1"/>
  <c r="I46" i="7"/>
  <c r="J46" i="7" s="1"/>
  <c r="K46" i="7" s="1"/>
  <c r="L46" i="7" s="1"/>
  <c r="I50" i="7"/>
  <c r="J50" i="7" s="1"/>
  <c r="K50" i="7" s="1"/>
  <c r="L50" i="7" s="1"/>
  <c r="I13" i="7"/>
  <c r="I17" i="7"/>
  <c r="J17" i="7" s="1"/>
  <c r="K17" i="7" s="1"/>
  <c r="L17" i="7" s="1"/>
  <c r="I21" i="7"/>
  <c r="I25" i="7"/>
  <c r="J25" i="7" s="1"/>
  <c r="K25" i="7" s="1"/>
  <c r="L25" i="7" s="1"/>
  <c r="I29" i="7"/>
  <c r="J29" i="7" s="1"/>
  <c r="K29" i="7" s="1"/>
  <c r="L29" i="7" s="1"/>
  <c r="I33" i="7"/>
  <c r="J33" i="7" s="1"/>
  <c r="K33" i="7" s="1"/>
  <c r="L33" i="7" s="1"/>
  <c r="I37" i="7"/>
  <c r="J37" i="7" s="1"/>
  <c r="K37" i="7" s="1"/>
  <c r="L37" i="7" s="1"/>
  <c r="I49" i="7"/>
  <c r="J49" i="7" s="1"/>
  <c r="K49" i="7" s="1"/>
  <c r="L49" i="7" s="1"/>
  <c r="I48" i="7"/>
  <c r="I51" i="7"/>
  <c r="J10" i="7" l="1"/>
  <c r="J52" i="7" l="1"/>
  <c r="K52" i="7" s="1"/>
  <c r="L52" i="7" s="1"/>
  <c r="K10" i="7"/>
  <c r="L10" i="7" s="1"/>
</calcChain>
</file>

<file path=xl/sharedStrings.xml><?xml version="1.0" encoding="utf-8"?>
<sst xmlns="http://schemas.openxmlformats.org/spreadsheetml/2006/main" count="71" uniqueCount="69">
  <si>
    <t>№ п/п</t>
  </si>
  <si>
    <t>Наименование муниципальных районов и городских округов области</t>
  </si>
  <si>
    <t>Количество условных штатных единиц</t>
  </si>
  <si>
    <t>Норматив исходя из численности работающего населения</t>
  </si>
  <si>
    <t>до 50 тысяч человек - 1 условная штатная единица;</t>
  </si>
  <si>
    <t>свыше 50 тысяч до 150 тысяч человек - 2 условные штатные единицы;</t>
  </si>
  <si>
    <t>свыше 150 тысяч - 4 условные штатные единицы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</si>
  <si>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</si>
  <si>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</si>
  <si>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</si>
  <si>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</si>
  <si>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</si>
  <si>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</si>
  <si>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</si>
  <si>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</si>
  <si>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</si>
  <si>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</si>
  <si>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</si>
  <si>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</si>
  <si>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</si>
  <si>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</si>
  <si>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</si>
  <si>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</si>
  <si>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</si>
  <si>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</si>
  <si>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</si>
  <si>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</si>
  <si>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</si>
  <si>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</si>
  <si>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</si>
  <si>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</si>
  <si>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</si>
  <si>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</si>
  <si>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</si>
  <si>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</si>
  <si>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</si>
  <si>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</si>
  <si>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</si>
  <si>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</si>
  <si>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</si>
  <si>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</si>
  <si>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</si>
  <si>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</si>
  <si>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</si>
  <si>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</si>
  <si>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</si>
  <si>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</si>
  <si>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</si>
  <si>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Александрово-Гайский*</t>
  </si>
  <si>
    <t>2022 год</t>
  </si>
  <si>
    <t>(гр.9 = гр.8*0,15)</t>
  </si>
  <si>
    <t>(гр.10 = гр.8+гр.9)</t>
  </si>
  <si>
    <t>п. Михайловский</t>
  </si>
  <si>
    <t>г. Шиханы</t>
  </si>
  <si>
    <t>2023 год</t>
  </si>
  <si>
    <t>Сумма субвенции           (тыс. рублей)</t>
  </si>
  <si>
    <t>(гр.11 = гр.10)</t>
  </si>
  <si>
    <t>(гр.12 = гр.11)</t>
  </si>
  <si>
    <t>Расчет распределения на 2022 год и плановый период 2023 и 2024 годов 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</si>
  <si>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Среднеспи-сочная численность работающего населения на 01.01.2021       (человек)</t>
  </si>
  <si>
    <t>Численность постоянного населения на 01.01.2021 (человек)</t>
  </si>
  <si>
    <t>МРОТ на 2022 год (проект) рублей</t>
  </si>
  <si>
    <t>2024 год</t>
  </si>
  <si>
    <t xml:space="preserve">Корректи-рующий коэффи-циент оплаты труда одной условной штатной единицы в зависимос-ти от числен-ности постоян-ного населения </t>
  </si>
  <si>
    <t>Годовой фонд оплаты труда условных штатных единиц с начисле-ниями (тыс.рублей)</t>
  </si>
  <si>
    <t>Годовой объем расходов на обеспечение деятель-ности условных штатных единиц</t>
  </si>
  <si>
    <t>15%
(тыс. рублей)</t>
  </si>
  <si>
    <t>(гр.8 = гр.5*гр.6*
гр.7*1,302*12/1000)</t>
  </si>
  <si>
    <t>**) с учетом численности населения преобразованных муниципальных образований Красный Текстильщик, Багаевское, Синеньское, Рыбушанское, присоединенных к муниципальному образованию "Город Саратов" (по состоянию на 1.09.2021)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</si>
</sst>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Fill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6" fillId="0" borderId="0" xfId="0" applyFont="1"/>
    <xf numFmtId="165" fontId="7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1" fontId="8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0" fontId="6" fillId="0" borderId="0" xfId="0" applyFont="1" applyFill="1" applyAlignment="1">
      <alignment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tabSelected="1" view="pageBreakPreview" zoomScale="60" zoomScaleNormal="71" workbookViewId="0">
      <selection activeCell="P7" sqref="P7"/>
    </sheetView>
  </sheetViews>
  <sheetFormatPr defaultRowHeight="15" x14ac:dyDescent="0.25"/>
  <cols>
    <col min="1" max="1" width="5.85546875" style="47" customWidth="1"/>
    <col min="2" max="2" width="21" style="1" customWidth="1"/>
    <col min="3" max="4" width="13.85546875" style="1" customWidth="1"/>
    <col min="5" max="5" width="15.28515625" style="1" customWidth="1"/>
    <col min="6" max="6" width="14.42578125" style="1" customWidth="1"/>
    <col min="7" max="7" width="12.28515625" style="1" customWidth="1"/>
    <col min="8" max="8" width="13.140625" style="2" customWidth="1"/>
    <col min="9" max="9" width="12.7109375" style="2" customWidth="1"/>
    <col min="10" max="10" width="15" style="1" customWidth="1"/>
    <col min="11" max="11" width="12" style="1" customWidth="1"/>
    <col min="12" max="12" width="13.140625" style="1" customWidth="1"/>
    <col min="13" max="16384" width="9.140625" style="1"/>
  </cols>
  <sheetData>
    <row r="1" spans="1:12" ht="71.25" customHeight="1" x14ac:dyDescent="0.25">
      <c r="A1" s="3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2" s="12" customFormat="1" ht="15.75" x14ac:dyDescent="0.25">
      <c r="A3" s="5" t="s">
        <v>0</v>
      </c>
      <c r="B3" s="5" t="s">
        <v>1</v>
      </c>
      <c r="C3" s="6" t="s">
        <v>59</v>
      </c>
      <c r="D3" s="7" t="s">
        <v>60</v>
      </c>
      <c r="E3" s="8" t="s">
        <v>2</v>
      </c>
      <c r="F3" s="5" t="s">
        <v>61</v>
      </c>
      <c r="G3" s="9"/>
      <c r="H3" s="10" t="s">
        <v>49</v>
      </c>
      <c r="I3" s="10"/>
      <c r="J3" s="10"/>
      <c r="K3" s="11" t="s">
        <v>54</v>
      </c>
      <c r="L3" s="11" t="s">
        <v>62</v>
      </c>
    </row>
    <row r="4" spans="1:12" s="12" customFormat="1" ht="51.75" customHeight="1" x14ac:dyDescent="0.25">
      <c r="A4" s="5"/>
      <c r="B4" s="5"/>
      <c r="C4" s="6"/>
      <c r="D4" s="7"/>
      <c r="E4" s="13"/>
      <c r="F4" s="5"/>
      <c r="G4" s="6" t="s">
        <v>63</v>
      </c>
      <c r="H4" s="14" t="s">
        <v>64</v>
      </c>
      <c r="I4" s="14" t="s">
        <v>65</v>
      </c>
      <c r="J4" s="14" t="s">
        <v>55</v>
      </c>
      <c r="K4" s="14" t="s">
        <v>55</v>
      </c>
      <c r="L4" s="14" t="s">
        <v>55</v>
      </c>
    </row>
    <row r="5" spans="1:12" s="12" customFormat="1" ht="92.25" customHeight="1" x14ac:dyDescent="0.25">
      <c r="A5" s="5"/>
      <c r="B5" s="5"/>
      <c r="C5" s="6"/>
      <c r="D5" s="7"/>
      <c r="E5" s="15" t="s">
        <v>3</v>
      </c>
      <c r="F5" s="5"/>
      <c r="G5" s="6"/>
      <c r="H5" s="16"/>
      <c r="I5" s="16"/>
      <c r="J5" s="16"/>
      <c r="K5" s="16"/>
      <c r="L5" s="16"/>
    </row>
    <row r="6" spans="1:12" s="12" customFormat="1" ht="81" customHeight="1" x14ac:dyDescent="0.25">
      <c r="A6" s="5"/>
      <c r="B6" s="5"/>
      <c r="C6" s="6"/>
      <c r="D6" s="7"/>
      <c r="E6" s="15" t="s">
        <v>4</v>
      </c>
      <c r="F6" s="5"/>
      <c r="G6" s="6"/>
      <c r="H6" s="16"/>
      <c r="I6" s="17" t="s">
        <v>66</v>
      </c>
      <c r="J6" s="16"/>
      <c r="K6" s="16"/>
      <c r="L6" s="16"/>
    </row>
    <row r="7" spans="1:12" s="12" customFormat="1" ht="102" customHeight="1" x14ac:dyDescent="0.25">
      <c r="A7" s="5"/>
      <c r="B7" s="5"/>
      <c r="C7" s="6"/>
      <c r="D7" s="7"/>
      <c r="E7" s="15" t="s">
        <v>5</v>
      </c>
      <c r="F7" s="5"/>
      <c r="G7" s="6"/>
      <c r="H7" s="16"/>
      <c r="I7" s="18"/>
      <c r="J7" s="16"/>
      <c r="K7" s="16"/>
      <c r="L7" s="16"/>
    </row>
    <row r="8" spans="1:12" s="12" customFormat="1" ht="80.25" customHeight="1" x14ac:dyDescent="0.25">
      <c r="A8" s="5"/>
      <c r="B8" s="5"/>
      <c r="C8" s="6"/>
      <c r="D8" s="7"/>
      <c r="E8" s="19" t="s">
        <v>6</v>
      </c>
      <c r="F8" s="5"/>
      <c r="G8" s="6"/>
      <c r="H8" s="20" t="s">
        <v>67</v>
      </c>
      <c r="I8" s="20" t="s">
        <v>50</v>
      </c>
      <c r="J8" s="21" t="s">
        <v>51</v>
      </c>
      <c r="K8" s="21" t="s">
        <v>56</v>
      </c>
      <c r="L8" s="21" t="s">
        <v>57</v>
      </c>
    </row>
    <row r="9" spans="1:12" s="12" customFormat="1" ht="15.75" x14ac:dyDescent="0.25">
      <c r="A9" s="22">
        <v>1</v>
      </c>
      <c r="B9" s="23">
        <v>2</v>
      </c>
      <c r="C9" s="24">
        <v>3</v>
      </c>
      <c r="D9" s="25">
        <v>4</v>
      </c>
      <c r="E9" s="22">
        <v>5</v>
      </c>
      <c r="F9" s="22">
        <v>6</v>
      </c>
      <c r="G9" s="24">
        <v>7</v>
      </c>
      <c r="H9" s="24">
        <v>8</v>
      </c>
      <c r="I9" s="24">
        <v>9</v>
      </c>
      <c r="J9" s="22">
        <v>10</v>
      </c>
      <c r="K9" s="11">
        <v>11</v>
      </c>
      <c r="L9" s="11">
        <v>12</v>
      </c>
    </row>
    <row r="10" spans="1:12" s="33" customFormat="1" ht="27" customHeight="1" x14ac:dyDescent="0.25">
      <c r="A10" s="26">
        <v>1</v>
      </c>
      <c r="B10" s="27" t="s">
        <v>48</v>
      </c>
      <c r="C10" s="28">
        <v>2343</v>
      </c>
      <c r="D10" s="28">
        <v>14799</v>
      </c>
      <c r="E10" s="29">
        <v>1</v>
      </c>
      <c r="F10" s="30">
        <f>ROUND(13617*1.15,2)</f>
        <v>15659.55</v>
      </c>
      <c r="G10" s="31">
        <v>1.35</v>
      </c>
      <c r="H10" s="32">
        <f>ROUND(E10*F10*G10*1.302*12/1000,1)</f>
        <v>330.3</v>
      </c>
      <c r="I10" s="32">
        <f>ROUND(H10*0.15,1)</f>
        <v>49.5</v>
      </c>
      <c r="J10" s="32">
        <f>H10+I10</f>
        <v>379.8</v>
      </c>
      <c r="K10" s="32">
        <f>J10</f>
        <v>379.8</v>
      </c>
      <c r="L10" s="32">
        <f>K10</f>
        <v>379.8</v>
      </c>
    </row>
    <row r="11" spans="1:12" s="33" customFormat="1" ht="18.75" customHeight="1" x14ac:dyDescent="0.25">
      <c r="A11" s="26">
        <f>A10+1</f>
        <v>2</v>
      </c>
      <c r="B11" s="27" t="s">
        <v>7</v>
      </c>
      <c r="C11" s="28">
        <v>3241</v>
      </c>
      <c r="D11" s="28">
        <v>20604</v>
      </c>
      <c r="E11" s="29">
        <v>1</v>
      </c>
      <c r="F11" s="30">
        <v>13617</v>
      </c>
      <c r="G11" s="31">
        <v>1.35</v>
      </c>
      <c r="H11" s="32">
        <f t="shared" ref="H11:H51" si="0">ROUND(E11*F11*G11*1.302*12/1000,1)</f>
        <v>287.2</v>
      </c>
      <c r="I11" s="32">
        <f t="shared" ref="I11:I51" si="1">ROUND(H11*0.15,1)</f>
        <v>43.1</v>
      </c>
      <c r="J11" s="32">
        <f t="shared" ref="J11:J51" si="2">H11+I11</f>
        <v>330.3</v>
      </c>
      <c r="K11" s="32">
        <f t="shared" ref="K11:L52" si="3">J11</f>
        <v>330.3</v>
      </c>
      <c r="L11" s="32">
        <f t="shared" si="3"/>
        <v>330.3</v>
      </c>
    </row>
    <row r="12" spans="1:12" s="33" customFormat="1" ht="18.75" customHeight="1" x14ac:dyDescent="0.25">
      <c r="A12" s="26">
        <f t="shared" ref="A12:A51" si="4">A11+1</f>
        <v>3</v>
      </c>
      <c r="B12" s="27" t="s">
        <v>8</v>
      </c>
      <c r="C12" s="28">
        <v>6438</v>
      </c>
      <c r="D12" s="28">
        <v>37440</v>
      </c>
      <c r="E12" s="29">
        <v>1</v>
      </c>
      <c r="F12" s="30">
        <v>13617</v>
      </c>
      <c r="G12" s="31">
        <v>1.35</v>
      </c>
      <c r="H12" s="32">
        <f>ROUND(E12*F12*G12*1.302*12/1000,1)</f>
        <v>287.2</v>
      </c>
      <c r="I12" s="32">
        <f t="shared" si="1"/>
        <v>43.1</v>
      </c>
      <c r="J12" s="32">
        <f t="shared" si="2"/>
        <v>330.3</v>
      </c>
      <c r="K12" s="32">
        <f t="shared" si="3"/>
        <v>330.3</v>
      </c>
      <c r="L12" s="32">
        <f t="shared" si="3"/>
        <v>330.3</v>
      </c>
    </row>
    <row r="13" spans="1:12" s="33" customFormat="1" ht="29.25" customHeight="1" x14ac:dyDescent="0.25">
      <c r="A13" s="26">
        <f t="shared" si="4"/>
        <v>4</v>
      </c>
      <c r="B13" s="27" t="s">
        <v>9</v>
      </c>
      <c r="C13" s="28">
        <v>4367</v>
      </c>
      <c r="D13" s="28">
        <v>27219</v>
      </c>
      <c r="E13" s="29">
        <v>1</v>
      </c>
      <c r="F13" s="30">
        <v>13617</v>
      </c>
      <c r="G13" s="31">
        <v>1.35</v>
      </c>
      <c r="H13" s="32">
        <f t="shared" si="0"/>
        <v>287.2</v>
      </c>
      <c r="I13" s="32">
        <f t="shared" si="1"/>
        <v>43.1</v>
      </c>
      <c r="J13" s="32">
        <f t="shared" si="2"/>
        <v>330.3</v>
      </c>
      <c r="K13" s="32">
        <f t="shared" si="3"/>
        <v>330.3</v>
      </c>
      <c r="L13" s="32">
        <f t="shared" si="3"/>
        <v>330.3</v>
      </c>
    </row>
    <row r="14" spans="1:12" s="33" customFormat="1" ht="18.75" customHeight="1" x14ac:dyDescent="0.25">
      <c r="A14" s="26">
        <f t="shared" si="4"/>
        <v>5</v>
      </c>
      <c r="B14" s="27" t="s">
        <v>10</v>
      </c>
      <c r="C14" s="28">
        <v>52318</v>
      </c>
      <c r="D14" s="28">
        <v>204711</v>
      </c>
      <c r="E14" s="29">
        <v>2</v>
      </c>
      <c r="F14" s="30">
        <v>13617</v>
      </c>
      <c r="G14" s="31">
        <v>1.61</v>
      </c>
      <c r="H14" s="32">
        <f t="shared" si="0"/>
        <v>685.1</v>
      </c>
      <c r="I14" s="32">
        <f t="shared" si="1"/>
        <v>102.8</v>
      </c>
      <c r="J14" s="32">
        <f t="shared" si="2"/>
        <v>787.9</v>
      </c>
      <c r="K14" s="32">
        <f t="shared" si="3"/>
        <v>787.9</v>
      </c>
      <c r="L14" s="32">
        <f t="shared" si="3"/>
        <v>787.9</v>
      </c>
    </row>
    <row r="15" spans="1:12" s="33" customFormat="1" ht="18.75" customHeight="1" x14ac:dyDescent="0.25">
      <c r="A15" s="26">
        <f t="shared" si="4"/>
        <v>6</v>
      </c>
      <c r="B15" s="27" t="s">
        <v>11</v>
      </c>
      <c r="C15" s="28">
        <v>19665</v>
      </c>
      <c r="D15" s="28">
        <v>103157</v>
      </c>
      <c r="E15" s="29">
        <v>1</v>
      </c>
      <c r="F15" s="30">
        <v>13617</v>
      </c>
      <c r="G15" s="31">
        <v>1.52</v>
      </c>
      <c r="H15" s="32">
        <f t="shared" si="0"/>
        <v>323.39999999999998</v>
      </c>
      <c r="I15" s="32">
        <f t="shared" si="1"/>
        <v>48.5</v>
      </c>
      <c r="J15" s="32">
        <f t="shared" si="2"/>
        <v>371.9</v>
      </c>
      <c r="K15" s="32">
        <f t="shared" si="3"/>
        <v>371.9</v>
      </c>
      <c r="L15" s="32">
        <f t="shared" si="3"/>
        <v>371.9</v>
      </c>
    </row>
    <row r="16" spans="1:12" s="33" customFormat="1" ht="18.75" customHeight="1" x14ac:dyDescent="0.25">
      <c r="A16" s="26">
        <f t="shared" si="4"/>
        <v>7</v>
      </c>
      <c r="B16" s="27" t="s">
        <v>12</v>
      </c>
      <c r="C16" s="28">
        <v>1909</v>
      </c>
      <c r="D16" s="28">
        <v>10533</v>
      </c>
      <c r="E16" s="29">
        <v>1</v>
      </c>
      <c r="F16" s="30">
        <v>13617</v>
      </c>
      <c r="G16" s="31">
        <v>1.35</v>
      </c>
      <c r="H16" s="32">
        <f t="shared" si="0"/>
        <v>287.2</v>
      </c>
      <c r="I16" s="32">
        <f t="shared" si="1"/>
        <v>43.1</v>
      </c>
      <c r="J16" s="32">
        <f t="shared" si="2"/>
        <v>330.3</v>
      </c>
      <c r="K16" s="32">
        <f t="shared" si="3"/>
        <v>330.3</v>
      </c>
      <c r="L16" s="32">
        <f t="shared" si="3"/>
        <v>330.3</v>
      </c>
    </row>
    <row r="17" spans="1:12" s="33" customFormat="1" ht="18.75" customHeight="1" x14ac:dyDescent="0.25">
      <c r="A17" s="26">
        <f t="shared" si="4"/>
        <v>8</v>
      </c>
      <c r="B17" s="27" t="s">
        <v>13</v>
      </c>
      <c r="C17" s="28">
        <v>19838</v>
      </c>
      <c r="D17" s="28">
        <v>84730</v>
      </c>
      <c r="E17" s="29">
        <v>1</v>
      </c>
      <c r="F17" s="30">
        <v>13617</v>
      </c>
      <c r="G17" s="31">
        <v>1.52</v>
      </c>
      <c r="H17" s="32">
        <f t="shared" si="0"/>
        <v>323.39999999999998</v>
      </c>
      <c r="I17" s="32">
        <f t="shared" si="1"/>
        <v>48.5</v>
      </c>
      <c r="J17" s="32">
        <f t="shared" si="2"/>
        <v>371.9</v>
      </c>
      <c r="K17" s="32">
        <f t="shared" si="3"/>
        <v>371.9</v>
      </c>
      <c r="L17" s="32">
        <f t="shared" si="3"/>
        <v>371.9</v>
      </c>
    </row>
    <row r="18" spans="1:12" s="33" customFormat="1" ht="18.75" customHeight="1" x14ac:dyDescent="0.25">
      <c r="A18" s="26">
        <f t="shared" si="4"/>
        <v>9</v>
      </c>
      <c r="B18" s="27" t="s">
        <v>14</v>
      </c>
      <c r="C18" s="28">
        <v>1902</v>
      </c>
      <c r="D18" s="28">
        <v>11482</v>
      </c>
      <c r="E18" s="29">
        <v>1</v>
      </c>
      <c r="F18" s="30">
        <v>13617</v>
      </c>
      <c r="G18" s="31">
        <v>1.35</v>
      </c>
      <c r="H18" s="32">
        <f t="shared" si="0"/>
        <v>287.2</v>
      </c>
      <c r="I18" s="32">
        <f t="shared" si="1"/>
        <v>43.1</v>
      </c>
      <c r="J18" s="32">
        <f t="shared" si="2"/>
        <v>330.3</v>
      </c>
      <c r="K18" s="32">
        <f t="shared" si="3"/>
        <v>330.3</v>
      </c>
      <c r="L18" s="32">
        <f t="shared" si="3"/>
        <v>330.3</v>
      </c>
    </row>
    <row r="19" spans="1:12" s="33" customFormat="1" ht="18.75" customHeight="1" x14ac:dyDescent="0.25">
      <c r="A19" s="26">
        <f t="shared" si="4"/>
        <v>10</v>
      </c>
      <c r="B19" s="27" t="s">
        <v>15</v>
      </c>
      <c r="C19" s="28">
        <v>2969</v>
      </c>
      <c r="D19" s="28">
        <v>17011</v>
      </c>
      <c r="E19" s="29">
        <v>1</v>
      </c>
      <c r="F19" s="30">
        <v>13617</v>
      </c>
      <c r="G19" s="31">
        <v>1.35</v>
      </c>
      <c r="H19" s="32">
        <f t="shared" si="0"/>
        <v>287.2</v>
      </c>
      <c r="I19" s="32">
        <f t="shared" si="1"/>
        <v>43.1</v>
      </c>
      <c r="J19" s="32">
        <f t="shared" si="2"/>
        <v>330.3</v>
      </c>
      <c r="K19" s="32">
        <f t="shared" si="3"/>
        <v>330.3</v>
      </c>
      <c r="L19" s="32">
        <f t="shared" si="3"/>
        <v>330.3</v>
      </c>
    </row>
    <row r="20" spans="1:12" s="33" customFormat="1" ht="18.75" customHeight="1" x14ac:dyDescent="0.25">
      <c r="A20" s="26">
        <f t="shared" si="4"/>
        <v>11</v>
      </c>
      <c r="B20" s="27" t="s">
        <v>16</v>
      </c>
      <c r="C20" s="28">
        <v>2094</v>
      </c>
      <c r="D20" s="28">
        <v>10777</v>
      </c>
      <c r="E20" s="29">
        <v>1</v>
      </c>
      <c r="F20" s="30">
        <v>13617</v>
      </c>
      <c r="G20" s="31">
        <v>1.35</v>
      </c>
      <c r="H20" s="32">
        <f t="shared" si="0"/>
        <v>287.2</v>
      </c>
      <c r="I20" s="32">
        <f t="shared" si="1"/>
        <v>43.1</v>
      </c>
      <c r="J20" s="32">
        <f t="shared" si="2"/>
        <v>330.3</v>
      </c>
      <c r="K20" s="32">
        <f t="shared" si="3"/>
        <v>330.3</v>
      </c>
      <c r="L20" s="32">
        <f t="shared" si="3"/>
        <v>330.3</v>
      </c>
    </row>
    <row r="21" spans="1:12" s="33" customFormat="1" ht="18.75" customHeight="1" x14ac:dyDescent="0.25">
      <c r="A21" s="26">
        <f t="shared" si="4"/>
        <v>12</v>
      </c>
      <c r="B21" s="27" t="s">
        <v>17</v>
      </c>
      <c r="C21" s="28">
        <v>2778</v>
      </c>
      <c r="D21" s="28">
        <v>17559</v>
      </c>
      <c r="E21" s="29">
        <v>1</v>
      </c>
      <c r="F21" s="30">
        <v>13617</v>
      </c>
      <c r="G21" s="31">
        <v>1.35</v>
      </c>
      <c r="H21" s="32">
        <f t="shared" si="0"/>
        <v>287.2</v>
      </c>
      <c r="I21" s="32">
        <f t="shared" si="1"/>
        <v>43.1</v>
      </c>
      <c r="J21" s="32">
        <f t="shared" si="2"/>
        <v>330.3</v>
      </c>
      <c r="K21" s="32">
        <f t="shared" si="3"/>
        <v>330.3</v>
      </c>
      <c r="L21" s="32">
        <f t="shared" si="3"/>
        <v>330.3</v>
      </c>
    </row>
    <row r="22" spans="1:12" s="33" customFormat="1" ht="18.75" customHeight="1" x14ac:dyDescent="0.25">
      <c r="A22" s="26">
        <f t="shared" si="4"/>
        <v>13</v>
      </c>
      <c r="B22" s="27" t="s">
        <v>18</v>
      </c>
      <c r="C22" s="28">
        <v>8475</v>
      </c>
      <c r="D22" s="28">
        <v>34020</v>
      </c>
      <c r="E22" s="29">
        <v>1</v>
      </c>
      <c r="F22" s="30">
        <v>13617</v>
      </c>
      <c r="G22" s="31">
        <v>1.35</v>
      </c>
      <c r="H22" s="32">
        <f t="shared" si="0"/>
        <v>287.2</v>
      </c>
      <c r="I22" s="32">
        <f t="shared" si="1"/>
        <v>43.1</v>
      </c>
      <c r="J22" s="32">
        <f t="shared" si="2"/>
        <v>330.3</v>
      </c>
      <c r="K22" s="32">
        <f t="shared" si="3"/>
        <v>330.3</v>
      </c>
      <c r="L22" s="32">
        <f t="shared" si="3"/>
        <v>330.3</v>
      </c>
    </row>
    <row r="23" spans="1:12" s="33" customFormat="1" ht="18.75" customHeight="1" x14ac:dyDescent="0.25">
      <c r="A23" s="26">
        <f t="shared" si="4"/>
        <v>14</v>
      </c>
      <c r="B23" s="27" t="s">
        <v>19</v>
      </c>
      <c r="C23" s="28">
        <v>2971</v>
      </c>
      <c r="D23" s="28">
        <v>13013</v>
      </c>
      <c r="E23" s="29">
        <v>1</v>
      </c>
      <c r="F23" s="30">
        <v>13617</v>
      </c>
      <c r="G23" s="31">
        <v>1.35</v>
      </c>
      <c r="H23" s="32">
        <f t="shared" si="0"/>
        <v>287.2</v>
      </c>
      <c r="I23" s="32">
        <f t="shared" si="1"/>
        <v>43.1</v>
      </c>
      <c r="J23" s="32">
        <f t="shared" si="2"/>
        <v>330.3</v>
      </c>
      <c r="K23" s="32">
        <f t="shared" si="3"/>
        <v>330.3</v>
      </c>
      <c r="L23" s="32">
        <f t="shared" si="3"/>
        <v>330.3</v>
      </c>
    </row>
    <row r="24" spans="1:12" s="33" customFormat="1" ht="18.75" customHeight="1" x14ac:dyDescent="0.25">
      <c r="A24" s="26">
        <f t="shared" si="4"/>
        <v>15</v>
      </c>
      <c r="B24" s="27" t="s">
        <v>20</v>
      </c>
      <c r="C24" s="28">
        <v>5700</v>
      </c>
      <c r="D24" s="28">
        <v>28885</v>
      </c>
      <c r="E24" s="29">
        <v>1</v>
      </c>
      <c r="F24" s="30">
        <v>13617</v>
      </c>
      <c r="G24" s="31">
        <v>1.35</v>
      </c>
      <c r="H24" s="32">
        <f t="shared" si="0"/>
        <v>287.2</v>
      </c>
      <c r="I24" s="32">
        <f t="shared" si="1"/>
        <v>43.1</v>
      </c>
      <c r="J24" s="32">
        <f t="shared" si="2"/>
        <v>330.3</v>
      </c>
      <c r="K24" s="32">
        <f t="shared" si="3"/>
        <v>330.3</v>
      </c>
      <c r="L24" s="32">
        <f t="shared" si="3"/>
        <v>330.3</v>
      </c>
    </row>
    <row r="25" spans="1:12" s="33" customFormat="1" ht="18.75" customHeight="1" x14ac:dyDescent="0.25">
      <c r="A25" s="26">
        <f t="shared" si="4"/>
        <v>16</v>
      </c>
      <c r="B25" s="27" t="s">
        <v>21</v>
      </c>
      <c r="C25" s="28">
        <v>7286</v>
      </c>
      <c r="D25" s="28">
        <v>43851</v>
      </c>
      <c r="E25" s="29">
        <v>1</v>
      </c>
      <c r="F25" s="30">
        <v>13617</v>
      </c>
      <c r="G25" s="31">
        <v>1.35</v>
      </c>
      <c r="H25" s="32">
        <f t="shared" si="0"/>
        <v>287.2</v>
      </c>
      <c r="I25" s="32">
        <f t="shared" si="1"/>
        <v>43.1</v>
      </c>
      <c r="J25" s="32">
        <f t="shared" si="2"/>
        <v>330.3</v>
      </c>
      <c r="K25" s="32">
        <f t="shared" si="3"/>
        <v>330.3</v>
      </c>
      <c r="L25" s="32">
        <f t="shared" si="3"/>
        <v>330.3</v>
      </c>
    </row>
    <row r="26" spans="1:12" s="33" customFormat="1" ht="18.75" customHeight="1" x14ac:dyDescent="0.25">
      <c r="A26" s="26">
        <f t="shared" si="4"/>
        <v>17</v>
      </c>
      <c r="B26" s="27" t="s">
        <v>22</v>
      </c>
      <c r="C26" s="28">
        <v>5012</v>
      </c>
      <c r="D26" s="28">
        <v>32205</v>
      </c>
      <c r="E26" s="29">
        <v>1</v>
      </c>
      <c r="F26" s="30">
        <v>13617</v>
      </c>
      <c r="G26" s="31">
        <v>1.35</v>
      </c>
      <c r="H26" s="32">
        <f t="shared" si="0"/>
        <v>287.2</v>
      </c>
      <c r="I26" s="32">
        <f t="shared" si="1"/>
        <v>43.1</v>
      </c>
      <c r="J26" s="32">
        <f t="shared" si="2"/>
        <v>330.3</v>
      </c>
      <c r="K26" s="32">
        <f t="shared" si="3"/>
        <v>330.3</v>
      </c>
      <c r="L26" s="32">
        <f t="shared" si="3"/>
        <v>330.3</v>
      </c>
    </row>
    <row r="27" spans="1:12" s="33" customFormat="1" ht="13.5" customHeight="1" x14ac:dyDescent="0.25">
      <c r="A27" s="26">
        <f t="shared" si="4"/>
        <v>18</v>
      </c>
      <c r="B27" s="27" t="s">
        <v>23</v>
      </c>
      <c r="C27" s="28">
        <v>2104</v>
      </c>
      <c r="D27" s="28">
        <v>9722</v>
      </c>
      <c r="E27" s="29">
        <v>1</v>
      </c>
      <c r="F27" s="30">
        <v>13617</v>
      </c>
      <c r="G27" s="31">
        <v>1.35</v>
      </c>
      <c r="H27" s="32">
        <f t="shared" si="0"/>
        <v>287.2</v>
      </c>
      <c r="I27" s="32">
        <f t="shared" si="1"/>
        <v>43.1</v>
      </c>
      <c r="J27" s="32">
        <f t="shared" si="2"/>
        <v>330.3</v>
      </c>
      <c r="K27" s="32">
        <f t="shared" si="3"/>
        <v>330.3</v>
      </c>
      <c r="L27" s="32">
        <f t="shared" si="3"/>
        <v>330.3</v>
      </c>
    </row>
    <row r="28" spans="1:12" s="33" customFormat="1" ht="18.75" customHeight="1" x14ac:dyDescent="0.25">
      <c r="A28" s="26">
        <f t="shared" si="4"/>
        <v>19</v>
      </c>
      <c r="B28" s="27" t="s">
        <v>24</v>
      </c>
      <c r="C28" s="28">
        <v>2586</v>
      </c>
      <c r="D28" s="28">
        <v>18165</v>
      </c>
      <c r="E28" s="29">
        <v>1</v>
      </c>
      <c r="F28" s="30">
        <v>13617</v>
      </c>
      <c r="G28" s="31">
        <v>1.35</v>
      </c>
      <c r="H28" s="32">
        <f t="shared" si="0"/>
        <v>287.2</v>
      </c>
      <c r="I28" s="32">
        <f t="shared" si="1"/>
        <v>43.1</v>
      </c>
      <c r="J28" s="32">
        <f t="shared" si="2"/>
        <v>330.3</v>
      </c>
      <c r="K28" s="32">
        <f t="shared" si="3"/>
        <v>330.3</v>
      </c>
      <c r="L28" s="32">
        <f t="shared" si="3"/>
        <v>330.3</v>
      </c>
    </row>
    <row r="29" spans="1:12" s="33" customFormat="1" ht="18.75" customHeight="1" x14ac:dyDescent="0.25">
      <c r="A29" s="26">
        <f t="shared" si="4"/>
        <v>20</v>
      </c>
      <c r="B29" s="27" t="s">
        <v>25</v>
      </c>
      <c r="C29" s="28">
        <v>10269</v>
      </c>
      <c r="D29" s="28">
        <v>60179</v>
      </c>
      <c r="E29" s="29">
        <v>1</v>
      </c>
      <c r="F29" s="30">
        <v>13617</v>
      </c>
      <c r="G29" s="31">
        <v>1.43</v>
      </c>
      <c r="H29" s="32">
        <f t="shared" si="0"/>
        <v>304.2</v>
      </c>
      <c r="I29" s="32">
        <f t="shared" si="1"/>
        <v>45.6</v>
      </c>
      <c r="J29" s="32">
        <f t="shared" si="2"/>
        <v>349.8</v>
      </c>
      <c r="K29" s="32">
        <f t="shared" si="3"/>
        <v>349.8</v>
      </c>
      <c r="L29" s="32">
        <f t="shared" si="3"/>
        <v>349.8</v>
      </c>
    </row>
    <row r="30" spans="1:12" s="33" customFormat="1" ht="18.75" customHeight="1" x14ac:dyDescent="0.25">
      <c r="A30" s="26">
        <f t="shared" si="4"/>
        <v>21</v>
      </c>
      <c r="B30" s="27" t="s">
        <v>26</v>
      </c>
      <c r="C30" s="28">
        <v>2157</v>
      </c>
      <c r="D30" s="28">
        <v>15428</v>
      </c>
      <c r="E30" s="29">
        <v>1</v>
      </c>
      <c r="F30" s="30">
        <v>13617</v>
      </c>
      <c r="G30" s="31">
        <v>1.35</v>
      </c>
      <c r="H30" s="32">
        <f t="shared" si="0"/>
        <v>287.2</v>
      </c>
      <c r="I30" s="32">
        <f t="shared" si="1"/>
        <v>43.1</v>
      </c>
      <c r="J30" s="32">
        <f t="shared" si="2"/>
        <v>330.3</v>
      </c>
      <c r="K30" s="32">
        <f t="shared" si="3"/>
        <v>330.3</v>
      </c>
      <c r="L30" s="32">
        <f t="shared" si="3"/>
        <v>330.3</v>
      </c>
    </row>
    <row r="31" spans="1:12" s="33" customFormat="1" ht="18.75" customHeight="1" x14ac:dyDescent="0.25">
      <c r="A31" s="26">
        <f t="shared" si="4"/>
        <v>22</v>
      </c>
      <c r="B31" s="27" t="s">
        <v>27</v>
      </c>
      <c r="C31" s="28">
        <v>3838</v>
      </c>
      <c r="D31" s="28">
        <v>27822</v>
      </c>
      <c r="E31" s="29">
        <v>1</v>
      </c>
      <c r="F31" s="30">
        <v>13617</v>
      </c>
      <c r="G31" s="31">
        <v>1.35</v>
      </c>
      <c r="H31" s="32">
        <f t="shared" si="0"/>
        <v>287.2</v>
      </c>
      <c r="I31" s="32">
        <f t="shared" si="1"/>
        <v>43.1</v>
      </c>
      <c r="J31" s="32">
        <f t="shared" si="2"/>
        <v>330.3</v>
      </c>
      <c r="K31" s="32">
        <f t="shared" si="3"/>
        <v>330.3</v>
      </c>
      <c r="L31" s="32">
        <f t="shared" si="3"/>
        <v>330.3</v>
      </c>
    </row>
    <row r="32" spans="1:12" s="33" customFormat="1" ht="18.75" customHeight="1" x14ac:dyDescent="0.25">
      <c r="A32" s="26">
        <f t="shared" si="4"/>
        <v>23</v>
      </c>
      <c r="B32" s="27" t="s">
        <v>28</v>
      </c>
      <c r="C32" s="28">
        <v>2686</v>
      </c>
      <c r="D32" s="28">
        <v>15632</v>
      </c>
      <c r="E32" s="29">
        <v>1</v>
      </c>
      <c r="F32" s="30">
        <v>13617</v>
      </c>
      <c r="G32" s="31">
        <v>1.35</v>
      </c>
      <c r="H32" s="32">
        <f t="shared" si="0"/>
        <v>287.2</v>
      </c>
      <c r="I32" s="32">
        <f t="shared" si="1"/>
        <v>43.1</v>
      </c>
      <c r="J32" s="32">
        <f t="shared" si="2"/>
        <v>330.3</v>
      </c>
      <c r="K32" s="32">
        <f t="shared" si="3"/>
        <v>330.3</v>
      </c>
      <c r="L32" s="32">
        <f t="shared" si="3"/>
        <v>330.3</v>
      </c>
    </row>
    <row r="33" spans="1:12" s="33" customFormat="1" ht="18.75" customHeight="1" x14ac:dyDescent="0.25">
      <c r="A33" s="26">
        <f t="shared" si="4"/>
        <v>24</v>
      </c>
      <c r="B33" s="27" t="s">
        <v>29</v>
      </c>
      <c r="C33" s="28">
        <v>2649</v>
      </c>
      <c r="D33" s="28">
        <v>12386</v>
      </c>
      <c r="E33" s="29">
        <v>1</v>
      </c>
      <c r="F33" s="30">
        <v>13617</v>
      </c>
      <c r="G33" s="31">
        <v>1.35</v>
      </c>
      <c r="H33" s="32">
        <f t="shared" si="0"/>
        <v>287.2</v>
      </c>
      <c r="I33" s="32">
        <f t="shared" si="1"/>
        <v>43.1</v>
      </c>
      <c r="J33" s="32">
        <f t="shared" si="2"/>
        <v>330.3</v>
      </c>
      <c r="K33" s="32">
        <f t="shared" si="3"/>
        <v>330.3</v>
      </c>
      <c r="L33" s="32">
        <f t="shared" si="3"/>
        <v>330.3</v>
      </c>
    </row>
    <row r="34" spans="1:12" s="33" customFormat="1" ht="18.75" customHeight="1" x14ac:dyDescent="0.25">
      <c r="A34" s="26">
        <f t="shared" si="4"/>
        <v>25</v>
      </c>
      <c r="B34" s="27" t="s">
        <v>30</v>
      </c>
      <c r="C34" s="28">
        <v>6189</v>
      </c>
      <c r="D34" s="28">
        <v>40139</v>
      </c>
      <c r="E34" s="29">
        <v>1</v>
      </c>
      <c r="F34" s="30">
        <v>13617</v>
      </c>
      <c r="G34" s="31">
        <v>1.35</v>
      </c>
      <c r="H34" s="32">
        <f t="shared" si="0"/>
        <v>287.2</v>
      </c>
      <c r="I34" s="32">
        <f t="shared" si="1"/>
        <v>43.1</v>
      </c>
      <c r="J34" s="32">
        <f t="shared" si="2"/>
        <v>330.3</v>
      </c>
      <c r="K34" s="32">
        <f t="shared" si="3"/>
        <v>330.3</v>
      </c>
      <c r="L34" s="32">
        <f t="shared" si="3"/>
        <v>330.3</v>
      </c>
    </row>
    <row r="35" spans="1:12" s="33" customFormat="1" ht="18.75" customHeight="1" x14ac:dyDescent="0.25">
      <c r="A35" s="26">
        <f t="shared" si="4"/>
        <v>26</v>
      </c>
      <c r="B35" s="27" t="s">
        <v>31</v>
      </c>
      <c r="C35" s="28">
        <v>1688</v>
      </c>
      <c r="D35" s="28">
        <v>15437</v>
      </c>
      <c r="E35" s="29">
        <v>1</v>
      </c>
      <c r="F35" s="30">
        <v>13617</v>
      </c>
      <c r="G35" s="31">
        <v>1.35</v>
      </c>
      <c r="H35" s="32">
        <f t="shared" si="0"/>
        <v>287.2</v>
      </c>
      <c r="I35" s="32">
        <f t="shared" si="1"/>
        <v>43.1</v>
      </c>
      <c r="J35" s="32">
        <f t="shared" si="2"/>
        <v>330.3</v>
      </c>
      <c r="K35" s="32">
        <f t="shared" si="3"/>
        <v>330.3</v>
      </c>
      <c r="L35" s="32">
        <f t="shared" si="3"/>
        <v>330.3</v>
      </c>
    </row>
    <row r="36" spans="1:12" s="33" customFormat="1" ht="18.75" customHeight="1" x14ac:dyDescent="0.25">
      <c r="A36" s="26">
        <f t="shared" si="4"/>
        <v>27</v>
      </c>
      <c r="B36" s="27" t="s">
        <v>32</v>
      </c>
      <c r="C36" s="28">
        <v>11396</v>
      </c>
      <c r="D36" s="28">
        <v>56480</v>
      </c>
      <c r="E36" s="29">
        <v>1</v>
      </c>
      <c r="F36" s="30">
        <v>13617</v>
      </c>
      <c r="G36" s="31">
        <v>1.43</v>
      </c>
      <c r="H36" s="32">
        <f t="shared" si="0"/>
        <v>304.2</v>
      </c>
      <c r="I36" s="32">
        <f t="shared" si="1"/>
        <v>45.6</v>
      </c>
      <c r="J36" s="32">
        <f t="shared" si="2"/>
        <v>349.8</v>
      </c>
      <c r="K36" s="32">
        <f t="shared" si="3"/>
        <v>349.8</v>
      </c>
      <c r="L36" s="32">
        <f t="shared" si="3"/>
        <v>349.8</v>
      </c>
    </row>
    <row r="37" spans="1:12" s="33" customFormat="1" ht="18.75" customHeight="1" x14ac:dyDescent="0.25">
      <c r="A37" s="26">
        <f t="shared" si="4"/>
        <v>28</v>
      </c>
      <c r="B37" s="27" t="s">
        <v>33</v>
      </c>
      <c r="C37" s="28">
        <v>1682</v>
      </c>
      <c r="D37" s="28">
        <v>17006</v>
      </c>
      <c r="E37" s="29">
        <v>1</v>
      </c>
      <c r="F37" s="30">
        <v>13617</v>
      </c>
      <c r="G37" s="31">
        <v>1.35</v>
      </c>
      <c r="H37" s="32">
        <f t="shared" si="0"/>
        <v>287.2</v>
      </c>
      <c r="I37" s="32">
        <f t="shared" si="1"/>
        <v>43.1</v>
      </c>
      <c r="J37" s="32">
        <f t="shared" si="2"/>
        <v>330.3</v>
      </c>
      <c r="K37" s="32">
        <f t="shared" si="3"/>
        <v>330.3</v>
      </c>
      <c r="L37" s="32">
        <f t="shared" si="3"/>
        <v>330.3</v>
      </c>
    </row>
    <row r="38" spans="1:12" s="33" customFormat="1" ht="18.75" customHeight="1" x14ac:dyDescent="0.25">
      <c r="A38" s="26">
        <f t="shared" si="4"/>
        <v>29</v>
      </c>
      <c r="B38" s="27" t="s">
        <v>34</v>
      </c>
      <c r="C38" s="28">
        <v>1593</v>
      </c>
      <c r="D38" s="28">
        <v>13221</v>
      </c>
      <c r="E38" s="29">
        <v>1</v>
      </c>
      <c r="F38" s="30">
        <v>13617</v>
      </c>
      <c r="G38" s="31">
        <v>1.35</v>
      </c>
      <c r="H38" s="32">
        <f t="shared" si="0"/>
        <v>287.2</v>
      </c>
      <c r="I38" s="32">
        <f t="shared" si="1"/>
        <v>43.1</v>
      </c>
      <c r="J38" s="32">
        <f t="shared" si="2"/>
        <v>330.3</v>
      </c>
      <c r="K38" s="32">
        <f t="shared" si="3"/>
        <v>330.3</v>
      </c>
      <c r="L38" s="32">
        <f t="shared" si="3"/>
        <v>330.3</v>
      </c>
    </row>
    <row r="39" spans="1:12" s="33" customFormat="1" ht="18.75" customHeight="1" x14ac:dyDescent="0.25">
      <c r="A39" s="26">
        <f t="shared" si="4"/>
        <v>30</v>
      </c>
      <c r="B39" s="27" t="s">
        <v>35</v>
      </c>
      <c r="C39" s="28">
        <v>10346</v>
      </c>
      <c r="D39" s="28">
        <v>52344</v>
      </c>
      <c r="E39" s="29">
        <v>1</v>
      </c>
      <c r="F39" s="30">
        <v>13617</v>
      </c>
      <c r="G39" s="31">
        <v>1.43</v>
      </c>
      <c r="H39" s="32">
        <f t="shared" si="0"/>
        <v>304.2</v>
      </c>
      <c r="I39" s="32">
        <f t="shared" si="1"/>
        <v>45.6</v>
      </c>
      <c r="J39" s="32">
        <f t="shared" si="2"/>
        <v>349.8</v>
      </c>
      <c r="K39" s="32">
        <f t="shared" si="3"/>
        <v>349.8</v>
      </c>
      <c r="L39" s="32">
        <f t="shared" si="3"/>
        <v>349.8</v>
      </c>
    </row>
    <row r="40" spans="1:12" s="33" customFormat="1" ht="18.75" customHeight="1" x14ac:dyDescent="0.25">
      <c r="A40" s="26">
        <f t="shared" si="4"/>
        <v>31</v>
      </c>
      <c r="B40" s="27" t="s">
        <v>36</v>
      </c>
      <c r="C40" s="28">
        <v>2528</v>
      </c>
      <c r="D40" s="28">
        <v>16965</v>
      </c>
      <c r="E40" s="29">
        <v>1</v>
      </c>
      <c r="F40" s="30">
        <v>13617</v>
      </c>
      <c r="G40" s="31">
        <v>1.35</v>
      </c>
      <c r="H40" s="32">
        <f t="shared" si="0"/>
        <v>287.2</v>
      </c>
      <c r="I40" s="32">
        <f t="shared" si="1"/>
        <v>43.1</v>
      </c>
      <c r="J40" s="32">
        <f t="shared" si="2"/>
        <v>330.3</v>
      </c>
      <c r="K40" s="32">
        <f t="shared" si="3"/>
        <v>330.3</v>
      </c>
      <c r="L40" s="32">
        <f t="shared" si="3"/>
        <v>330.3</v>
      </c>
    </row>
    <row r="41" spans="1:12" s="33" customFormat="1" ht="18.75" customHeight="1" x14ac:dyDescent="0.25">
      <c r="A41" s="26">
        <f t="shared" si="4"/>
        <v>32</v>
      </c>
      <c r="B41" s="27" t="s">
        <v>37</v>
      </c>
      <c r="C41" s="28">
        <v>17467</v>
      </c>
      <c r="D41" s="28">
        <f>50564-11681</f>
        <v>38883</v>
      </c>
      <c r="E41" s="29">
        <v>1</v>
      </c>
      <c r="F41" s="30">
        <v>13617</v>
      </c>
      <c r="G41" s="31">
        <v>1.35</v>
      </c>
      <c r="H41" s="32">
        <f t="shared" si="0"/>
        <v>287.2</v>
      </c>
      <c r="I41" s="32">
        <f t="shared" si="1"/>
        <v>43.1</v>
      </c>
      <c r="J41" s="32">
        <f t="shared" si="2"/>
        <v>330.3</v>
      </c>
      <c r="K41" s="32">
        <f t="shared" si="3"/>
        <v>330.3</v>
      </c>
      <c r="L41" s="32">
        <f t="shared" si="3"/>
        <v>330.3</v>
      </c>
    </row>
    <row r="42" spans="1:12" s="33" customFormat="1" ht="18.75" customHeight="1" x14ac:dyDescent="0.25">
      <c r="A42" s="26">
        <f t="shared" si="4"/>
        <v>33</v>
      </c>
      <c r="B42" s="27" t="s">
        <v>38</v>
      </c>
      <c r="C42" s="28">
        <v>4244</v>
      </c>
      <c r="D42" s="28">
        <v>25058</v>
      </c>
      <c r="E42" s="29">
        <v>1</v>
      </c>
      <c r="F42" s="30">
        <v>13617</v>
      </c>
      <c r="G42" s="31">
        <v>1.35</v>
      </c>
      <c r="H42" s="32">
        <f t="shared" si="0"/>
        <v>287.2</v>
      </c>
      <c r="I42" s="32">
        <f t="shared" si="1"/>
        <v>43.1</v>
      </c>
      <c r="J42" s="32">
        <f t="shared" si="2"/>
        <v>330.3</v>
      </c>
      <c r="K42" s="32">
        <f t="shared" si="3"/>
        <v>330.3</v>
      </c>
      <c r="L42" s="32">
        <f t="shared" si="3"/>
        <v>330.3</v>
      </c>
    </row>
    <row r="43" spans="1:12" s="33" customFormat="1" ht="18.75" customHeight="1" x14ac:dyDescent="0.25">
      <c r="A43" s="26">
        <f t="shared" si="4"/>
        <v>34</v>
      </c>
      <c r="B43" s="27" t="s">
        <v>39</v>
      </c>
      <c r="C43" s="28">
        <v>5982</v>
      </c>
      <c r="D43" s="28">
        <v>28405</v>
      </c>
      <c r="E43" s="29">
        <v>1</v>
      </c>
      <c r="F43" s="30">
        <v>13617</v>
      </c>
      <c r="G43" s="31">
        <v>1.35</v>
      </c>
      <c r="H43" s="32">
        <f t="shared" si="0"/>
        <v>287.2</v>
      </c>
      <c r="I43" s="32">
        <f t="shared" si="1"/>
        <v>43.1</v>
      </c>
      <c r="J43" s="32">
        <f t="shared" si="2"/>
        <v>330.3</v>
      </c>
      <c r="K43" s="32">
        <f t="shared" si="3"/>
        <v>330.3</v>
      </c>
      <c r="L43" s="32">
        <f t="shared" si="3"/>
        <v>330.3</v>
      </c>
    </row>
    <row r="44" spans="1:12" s="33" customFormat="1" ht="18.75" customHeight="1" x14ac:dyDescent="0.25">
      <c r="A44" s="26">
        <f t="shared" si="4"/>
        <v>35</v>
      </c>
      <c r="B44" s="27" t="s">
        <v>40</v>
      </c>
      <c r="C44" s="28">
        <v>1783</v>
      </c>
      <c r="D44" s="28">
        <v>10173</v>
      </c>
      <c r="E44" s="29">
        <v>1</v>
      </c>
      <c r="F44" s="30">
        <v>13617</v>
      </c>
      <c r="G44" s="31">
        <v>1.35</v>
      </c>
      <c r="H44" s="32">
        <f t="shared" si="0"/>
        <v>287.2</v>
      </c>
      <c r="I44" s="32">
        <f t="shared" si="1"/>
        <v>43.1</v>
      </c>
      <c r="J44" s="32">
        <f t="shared" si="2"/>
        <v>330.3</v>
      </c>
      <c r="K44" s="32">
        <f t="shared" si="3"/>
        <v>330.3</v>
      </c>
      <c r="L44" s="32">
        <f t="shared" si="3"/>
        <v>330.3</v>
      </c>
    </row>
    <row r="45" spans="1:12" s="33" customFormat="1" ht="18.75" customHeight="1" x14ac:dyDescent="0.25">
      <c r="A45" s="26">
        <f t="shared" si="4"/>
        <v>36</v>
      </c>
      <c r="B45" s="27" t="s">
        <v>41</v>
      </c>
      <c r="C45" s="28">
        <v>2810</v>
      </c>
      <c r="D45" s="28">
        <v>17792</v>
      </c>
      <c r="E45" s="29">
        <v>1</v>
      </c>
      <c r="F45" s="30">
        <v>13617</v>
      </c>
      <c r="G45" s="31">
        <v>1.35</v>
      </c>
      <c r="H45" s="32">
        <f t="shared" si="0"/>
        <v>287.2</v>
      </c>
      <c r="I45" s="32">
        <f t="shared" si="1"/>
        <v>43.1</v>
      </c>
      <c r="J45" s="32">
        <f t="shared" si="2"/>
        <v>330.3</v>
      </c>
      <c r="K45" s="32">
        <f t="shared" si="3"/>
        <v>330.3</v>
      </c>
      <c r="L45" s="32">
        <f t="shared" si="3"/>
        <v>330.3</v>
      </c>
    </row>
    <row r="46" spans="1:12" s="33" customFormat="1" ht="18.75" customHeight="1" x14ac:dyDescent="0.25">
      <c r="A46" s="26">
        <f t="shared" si="4"/>
        <v>37</v>
      </c>
      <c r="B46" s="27" t="s">
        <v>42</v>
      </c>
      <c r="C46" s="28">
        <v>4043</v>
      </c>
      <c r="D46" s="28">
        <v>21424</v>
      </c>
      <c r="E46" s="29">
        <v>1</v>
      </c>
      <c r="F46" s="30">
        <v>13617</v>
      </c>
      <c r="G46" s="31">
        <v>1.35</v>
      </c>
      <c r="H46" s="32">
        <f t="shared" si="0"/>
        <v>287.2</v>
      </c>
      <c r="I46" s="32">
        <f t="shared" si="1"/>
        <v>43.1</v>
      </c>
      <c r="J46" s="32">
        <f t="shared" si="2"/>
        <v>330.3</v>
      </c>
      <c r="K46" s="32">
        <f t="shared" si="3"/>
        <v>330.3</v>
      </c>
      <c r="L46" s="32">
        <f t="shared" si="3"/>
        <v>330.3</v>
      </c>
    </row>
    <row r="47" spans="1:12" s="33" customFormat="1" ht="18.75" customHeight="1" x14ac:dyDescent="0.25">
      <c r="A47" s="26">
        <f t="shared" si="4"/>
        <v>38</v>
      </c>
      <c r="B47" s="27" t="s">
        <v>43</v>
      </c>
      <c r="C47" s="28">
        <v>69944</v>
      </c>
      <c r="D47" s="28">
        <v>308054</v>
      </c>
      <c r="E47" s="29">
        <v>2</v>
      </c>
      <c r="F47" s="30">
        <v>13617</v>
      </c>
      <c r="G47" s="31">
        <v>1.61</v>
      </c>
      <c r="H47" s="32">
        <f t="shared" si="0"/>
        <v>685.1</v>
      </c>
      <c r="I47" s="32">
        <f t="shared" si="1"/>
        <v>102.8</v>
      </c>
      <c r="J47" s="32">
        <f t="shared" si="2"/>
        <v>787.9</v>
      </c>
      <c r="K47" s="32">
        <f t="shared" si="3"/>
        <v>787.9</v>
      </c>
      <c r="L47" s="32">
        <f t="shared" si="3"/>
        <v>787.9</v>
      </c>
    </row>
    <row r="48" spans="1:12" s="33" customFormat="1" ht="18.75" customHeight="1" x14ac:dyDescent="0.25">
      <c r="A48" s="26">
        <f t="shared" si="4"/>
        <v>39</v>
      </c>
      <c r="B48" s="27" t="s">
        <v>44</v>
      </c>
      <c r="C48" s="28">
        <v>321547</v>
      </c>
      <c r="D48" s="28">
        <v>830155</v>
      </c>
      <c r="E48" s="29">
        <v>4</v>
      </c>
      <c r="F48" s="30">
        <v>13617</v>
      </c>
      <c r="G48" s="31">
        <v>1.61</v>
      </c>
      <c r="H48" s="34">
        <f t="shared" si="0"/>
        <v>1370.1</v>
      </c>
      <c r="I48" s="32">
        <f t="shared" si="1"/>
        <v>205.5</v>
      </c>
      <c r="J48" s="34">
        <f t="shared" si="2"/>
        <v>1575.6</v>
      </c>
      <c r="K48" s="34">
        <f t="shared" si="3"/>
        <v>1575.6</v>
      </c>
      <c r="L48" s="34">
        <f t="shared" si="3"/>
        <v>1575.6</v>
      </c>
    </row>
    <row r="49" spans="1:12" s="33" customFormat="1" ht="18.75" customHeight="1" x14ac:dyDescent="0.25">
      <c r="A49" s="26">
        <f t="shared" si="4"/>
        <v>40</v>
      </c>
      <c r="B49" s="27" t="s">
        <v>53</v>
      </c>
      <c r="C49" s="28">
        <v>1056</v>
      </c>
      <c r="D49" s="28">
        <v>5230</v>
      </c>
      <c r="E49" s="29">
        <v>1</v>
      </c>
      <c r="F49" s="30">
        <v>13617</v>
      </c>
      <c r="G49" s="31">
        <v>1.35</v>
      </c>
      <c r="H49" s="32">
        <f>ROUND(E49*F49*G49*1.302*12/1000,1)</f>
        <v>287.2</v>
      </c>
      <c r="I49" s="32">
        <f>ROUND(H49*0.15,1)</f>
        <v>43.1</v>
      </c>
      <c r="J49" s="32">
        <f>H49+I49</f>
        <v>330.3</v>
      </c>
      <c r="K49" s="32">
        <f t="shared" si="3"/>
        <v>330.3</v>
      </c>
      <c r="L49" s="32">
        <f t="shared" si="3"/>
        <v>330.3</v>
      </c>
    </row>
    <row r="50" spans="1:12" s="33" customFormat="1" ht="18.75" customHeight="1" x14ac:dyDescent="0.25">
      <c r="A50" s="26">
        <f t="shared" si="4"/>
        <v>41</v>
      </c>
      <c r="B50" s="27" t="s">
        <v>52</v>
      </c>
      <c r="C50" s="28">
        <v>1043</v>
      </c>
      <c r="D50" s="28">
        <v>2458</v>
      </c>
      <c r="E50" s="29">
        <v>1</v>
      </c>
      <c r="F50" s="30">
        <v>13617</v>
      </c>
      <c r="G50" s="31">
        <v>1.35</v>
      </c>
      <c r="H50" s="32">
        <f t="shared" si="0"/>
        <v>287.2</v>
      </c>
      <c r="I50" s="32">
        <f t="shared" si="1"/>
        <v>43.1</v>
      </c>
      <c r="J50" s="32">
        <f t="shared" si="2"/>
        <v>330.3</v>
      </c>
      <c r="K50" s="32">
        <f t="shared" si="3"/>
        <v>330.3</v>
      </c>
      <c r="L50" s="32">
        <f t="shared" si="3"/>
        <v>330.3</v>
      </c>
    </row>
    <row r="51" spans="1:12" s="33" customFormat="1" ht="18.75" customHeight="1" x14ac:dyDescent="0.25">
      <c r="A51" s="26">
        <f t="shared" si="4"/>
        <v>42</v>
      </c>
      <c r="B51" s="27" t="s">
        <v>45</v>
      </c>
      <c r="C51" s="28">
        <v>22215</v>
      </c>
      <c r="D51" s="28">
        <v>12876</v>
      </c>
      <c r="E51" s="29">
        <v>1</v>
      </c>
      <c r="F51" s="30">
        <v>13617</v>
      </c>
      <c r="G51" s="31">
        <v>1.35</v>
      </c>
      <c r="H51" s="32">
        <f t="shared" si="0"/>
        <v>287.2</v>
      </c>
      <c r="I51" s="32">
        <f t="shared" si="1"/>
        <v>43.1</v>
      </c>
      <c r="J51" s="32">
        <f t="shared" si="2"/>
        <v>330.3</v>
      </c>
      <c r="K51" s="32">
        <f t="shared" si="3"/>
        <v>330.3</v>
      </c>
      <c r="L51" s="32">
        <f t="shared" si="3"/>
        <v>330.3</v>
      </c>
    </row>
    <row r="52" spans="1:12" s="33" customFormat="1" ht="15.75" x14ac:dyDescent="0.25">
      <c r="A52" s="35"/>
      <c r="B52" s="36" t="s">
        <v>46</v>
      </c>
      <c r="C52" s="37">
        <v>663151</v>
      </c>
      <c r="D52" s="37">
        <f>SUM(D10:D51)</f>
        <v>2383430</v>
      </c>
      <c r="E52" s="38">
        <v>47</v>
      </c>
      <c r="F52" s="39"/>
      <c r="G52" s="39"/>
      <c r="H52" s="40">
        <f t="shared" ref="H52:J52" si="5">SUM(H10:H51)</f>
        <v>14107.600000000008</v>
      </c>
      <c r="I52" s="40">
        <f t="shared" si="5"/>
        <v>2116.6999999999985</v>
      </c>
      <c r="J52" s="40">
        <f t="shared" si="5"/>
        <v>16224.29999999999</v>
      </c>
      <c r="K52" s="40">
        <f t="shared" si="3"/>
        <v>16224.29999999999</v>
      </c>
      <c r="L52" s="40">
        <f t="shared" si="3"/>
        <v>16224.29999999999</v>
      </c>
    </row>
    <row r="53" spans="1:12" s="33" customFormat="1" ht="24.75" customHeight="1" x14ac:dyDescent="0.25">
      <c r="A53" s="41"/>
      <c r="G53" s="42"/>
      <c r="H53" s="43"/>
      <c r="I53" s="42"/>
      <c r="J53" s="44"/>
    </row>
    <row r="54" spans="1:12" s="33" customFormat="1" ht="15.75" x14ac:dyDescent="0.25">
      <c r="A54" s="45" t="s">
        <v>47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12" s="33" customFormat="1" ht="42.75" customHeight="1" x14ac:dyDescent="0.25">
      <c r="A55" s="46" t="s">
        <v>68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</row>
  </sheetData>
  <mergeCells count="17">
    <mergeCell ref="A55:L55"/>
    <mergeCell ref="H4:H7"/>
    <mergeCell ref="I4:I5"/>
    <mergeCell ref="J4:J7"/>
    <mergeCell ref="K4:K7"/>
    <mergeCell ref="L4:L7"/>
    <mergeCell ref="A54:L54"/>
    <mergeCell ref="A1:L1"/>
    <mergeCell ref="A2:J2"/>
    <mergeCell ref="A3:A8"/>
    <mergeCell ref="B3:B8"/>
    <mergeCell ref="C3:C8"/>
    <mergeCell ref="D3:D8"/>
    <mergeCell ref="E3:E4"/>
    <mergeCell ref="F3:F8"/>
    <mergeCell ref="H3:J3"/>
    <mergeCell ref="G4:G8"/>
  </mergeCells>
  <pageMargins left="0.39370078740157483" right="0.19685039370078741" top="0.23622047244094491" bottom="0.19685039370078741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</dc:creator>
  <cp:lastModifiedBy>Хохлова Анна Юрьевна</cp:lastModifiedBy>
  <cp:lastPrinted>2020-10-09T10:34:28Z</cp:lastPrinted>
  <dcterms:created xsi:type="dcterms:W3CDTF">2016-09-21T06:15:53Z</dcterms:created>
  <dcterms:modified xsi:type="dcterms:W3CDTF">2021-10-11T07:31:36Z</dcterms:modified>
</cp:coreProperties>
</file>